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7" i="1" l="1"/>
  <c r="AF26" i="1"/>
  <c r="AF25" i="1"/>
  <c r="AE28" i="1"/>
  <c r="AE27" i="1"/>
  <c r="AE26" i="1"/>
  <c r="AE25" i="1"/>
  <c r="K29" i="1"/>
  <c r="K30" i="1"/>
  <c r="K31" i="1"/>
  <c r="K32" i="1"/>
  <c r="K33" i="1"/>
  <c r="K34" i="1"/>
  <c r="K35" i="1"/>
  <c r="K36" i="1"/>
  <c r="K37" i="1"/>
  <c r="K38" i="1"/>
  <c r="K39" i="1"/>
  <c r="K28" i="1"/>
  <c r="H29" i="1"/>
  <c r="M28" i="1" l="1"/>
  <c r="K26" i="1"/>
  <c r="K25" i="1"/>
  <c r="H26" i="1"/>
  <c r="H25" i="1"/>
  <c r="H27" i="1" s="1"/>
  <c r="K27" i="1" l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<sst xmlns="http://schemas.openxmlformats.org/spreadsheetml/2006/main" count="165" uniqueCount="31">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</sst>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3303.5</v>
      </c>
      <c r="AH8">
        <v>37.65</v>
      </c>
      <c r="AI8">
        <f>AG8*AH8</f>
        <v>124376.77499999999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7079.2</v>
      </c>
      <c r="H9" s="1" t="s">
        <v>26</v>
      </c>
      <c r="I9" s="1">
        <v>31</v>
      </c>
      <c r="J9" s="1">
        <v>61770.81</v>
      </c>
      <c r="K9" s="1" t="s">
        <v>26</v>
      </c>
      <c r="L9" s="1">
        <v>31</v>
      </c>
      <c r="M9" s="1">
        <v>42343.39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17199.189999999999</v>
      </c>
      <c r="Z9" s="1" t="s">
        <v>26</v>
      </c>
      <c r="AA9" s="1">
        <v>31</v>
      </c>
      <c r="AB9" s="1"/>
      <c r="AC9" s="1" t="s">
        <v>28</v>
      </c>
      <c r="AD9" s="1">
        <v>31</v>
      </c>
      <c r="AE9" s="1">
        <v>66.069999999999993</v>
      </c>
      <c r="AF9" s="1" t="s">
        <v>26</v>
      </c>
      <c r="AG9" s="6">
        <f>AE9+AB9+Y9+V9+M9+J9+G9</f>
        <v>128458.65999999999</v>
      </c>
      <c r="AH9" s="7">
        <v>41.23</v>
      </c>
      <c r="AI9">
        <f>AI8-AH9</f>
        <v>124335.545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5292.6</v>
      </c>
      <c r="H10" s="1" t="s">
        <v>26</v>
      </c>
      <c r="I10" s="1">
        <v>28</v>
      </c>
      <c r="J10" s="1">
        <v>55827.76</v>
      </c>
      <c r="K10" s="1" t="s">
        <v>26</v>
      </c>
      <c r="L10" s="1">
        <v>28</v>
      </c>
      <c r="M10" s="1">
        <v>43077.93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>
        <v>2500</v>
      </c>
      <c r="T10" s="1" t="s">
        <v>27</v>
      </c>
      <c r="U10" s="1">
        <v>28</v>
      </c>
      <c r="V10" s="1"/>
      <c r="W10" s="1" t="s">
        <v>28</v>
      </c>
      <c r="X10" s="1"/>
      <c r="Y10" s="1">
        <v>17201.53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1">
        <v>66.069999999999993</v>
      </c>
      <c r="AF10" s="1" t="s">
        <v>26</v>
      </c>
      <c r="AG10" s="6">
        <f t="shared" ref="AG10:AG20" si="0">AE10+AB10+Y10+V10+M10+J10+G10</f>
        <v>121465.89000000001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7243.06</v>
      </c>
      <c r="H11" s="1" t="s">
        <v>26</v>
      </c>
      <c r="I11" s="1">
        <v>31</v>
      </c>
      <c r="J11" s="1">
        <v>66376.600000000006</v>
      </c>
      <c r="K11" s="1" t="s">
        <v>26</v>
      </c>
      <c r="L11" s="1">
        <v>31</v>
      </c>
      <c r="M11" s="1">
        <v>47225.88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/>
      <c r="Y11" s="1">
        <v>17201.52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>
        <v>66.069999999999993</v>
      </c>
      <c r="AF11" s="1" t="s">
        <v>26</v>
      </c>
      <c r="AG11" s="6">
        <f t="shared" si="0"/>
        <v>138113.13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5562.32</v>
      </c>
      <c r="H12" s="1" t="s">
        <v>26</v>
      </c>
      <c r="I12" s="1">
        <v>30</v>
      </c>
      <c r="J12" s="1">
        <v>55540.79</v>
      </c>
      <c r="K12" s="1" t="s">
        <v>26</v>
      </c>
      <c r="L12" s="1">
        <v>30</v>
      </c>
      <c r="M12" s="1">
        <v>43803.35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/>
      <c r="Y12" s="1">
        <v>15898.19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1">
        <v>66.069999999999993</v>
      </c>
      <c r="AF12" s="1" t="s">
        <v>26</v>
      </c>
      <c r="AG12" s="6">
        <f t="shared" si="0"/>
        <v>123088.08000000002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7011.02</v>
      </c>
      <c r="H13" s="1" t="s">
        <v>26</v>
      </c>
      <c r="I13" s="1">
        <v>31</v>
      </c>
      <c r="J13" s="1">
        <v>55077.39</v>
      </c>
      <c r="K13" s="1" t="s">
        <v>26</v>
      </c>
      <c r="L13" s="1">
        <v>31</v>
      </c>
      <c r="M13" s="1">
        <v>39178.629999999997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>
        <v>26486.78</v>
      </c>
      <c r="W13" s="1" t="s">
        <v>28</v>
      </c>
      <c r="X13" s="1"/>
      <c r="Y13" s="1">
        <v>15898.19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1">
        <v>66.069999999999993</v>
      </c>
      <c r="AF13" s="1" t="s">
        <v>26</v>
      </c>
      <c r="AG13" s="6">
        <f t="shared" si="0"/>
        <v>143718.07999999999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6184.65</v>
      </c>
      <c r="H14" s="1" t="s">
        <v>26</v>
      </c>
      <c r="I14" s="1">
        <v>30</v>
      </c>
      <c r="J14" s="1">
        <v>59006.47</v>
      </c>
      <c r="K14" s="1" t="s">
        <v>26</v>
      </c>
      <c r="L14" s="1">
        <v>30</v>
      </c>
      <c r="M14" s="1">
        <v>48038.2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/>
      <c r="Y14" s="1">
        <v>15898.19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>
        <v>66.069999999999993</v>
      </c>
      <c r="AF14" s="1" t="s">
        <v>26</v>
      </c>
      <c r="AG14" s="6">
        <f t="shared" si="0"/>
        <v>129193.57999999999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6778.62</v>
      </c>
      <c r="H15" s="1" t="s">
        <v>26</v>
      </c>
      <c r="I15" s="1">
        <v>31</v>
      </c>
      <c r="J15" s="1">
        <v>57941.69</v>
      </c>
      <c r="K15" s="1" t="s">
        <v>26</v>
      </c>
      <c r="L15" s="1">
        <v>31</v>
      </c>
      <c r="M15" s="1">
        <v>40264.800000000003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18857</v>
      </c>
      <c r="T15" s="1" t="s">
        <v>27</v>
      </c>
      <c r="U15" s="1">
        <v>31</v>
      </c>
      <c r="V15" s="1"/>
      <c r="W15" s="1" t="s">
        <v>28</v>
      </c>
      <c r="X15" s="1"/>
      <c r="Y15" s="1">
        <v>18747.89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>
        <v>66.069999999999993</v>
      </c>
      <c r="AF15" s="1" t="s">
        <v>26</v>
      </c>
      <c r="AG15" s="6">
        <f t="shared" si="0"/>
        <v>123799.07</v>
      </c>
      <c r="AH15">
        <f>41.23*AG8</f>
        <v>136203.30499999999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7239.01</v>
      </c>
      <c r="H16" s="1" t="s">
        <v>26</v>
      </c>
      <c r="I16" s="1">
        <v>31</v>
      </c>
      <c r="J16" s="1">
        <v>58627.3</v>
      </c>
      <c r="K16" s="1" t="s">
        <v>26</v>
      </c>
      <c r="L16" s="1">
        <v>31</v>
      </c>
      <c r="M16" s="1">
        <v>41448.160000000003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/>
      <c r="Y16" s="1">
        <v>18747.89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1">
        <v>66.069999999999993</v>
      </c>
      <c r="AF16" s="1" t="s">
        <v>26</v>
      </c>
      <c r="AG16" s="6">
        <f t="shared" si="0"/>
        <v>127715.63</v>
      </c>
    </row>
    <row r="17" spans="2:33" x14ac:dyDescent="0.25">
      <c r="B17" s="3" t="s">
        <v>21</v>
      </c>
      <c r="C17" s="1">
        <v>30</v>
      </c>
      <c r="D17" s="1">
        <v>11811.6</v>
      </c>
      <c r="E17" s="4" t="s">
        <v>25</v>
      </c>
      <c r="F17" s="1">
        <v>30</v>
      </c>
      <c r="G17" s="1">
        <v>6396.23</v>
      </c>
      <c r="H17" s="1" t="s">
        <v>26</v>
      </c>
      <c r="I17" s="1">
        <v>30</v>
      </c>
      <c r="J17" s="1">
        <v>61859.25</v>
      </c>
      <c r="K17" s="1" t="s">
        <v>26</v>
      </c>
      <c r="L17" s="1">
        <v>30</v>
      </c>
      <c r="M17" s="1">
        <v>45003.59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178504</v>
      </c>
      <c r="T17" s="1" t="s">
        <v>27</v>
      </c>
      <c r="U17" s="1">
        <v>30</v>
      </c>
      <c r="V17" s="1"/>
      <c r="W17" s="1" t="s">
        <v>28</v>
      </c>
      <c r="X17" s="1"/>
      <c r="Y17" s="1">
        <v>18747.89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1">
        <v>66.069999999999993</v>
      </c>
      <c r="AF17" s="1" t="s">
        <v>26</v>
      </c>
      <c r="AG17" s="6">
        <f t="shared" si="0"/>
        <v>132073.03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6492.22</v>
      </c>
      <c r="H18" s="1" t="s">
        <v>26</v>
      </c>
      <c r="I18" s="1">
        <v>31</v>
      </c>
      <c r="J18" s="1">
        <v>62030.49</v>
      </c>
      <c r="K18" s="1" t="s">
        <v>26</v>
      </c>
      <c r="L18" s="1">
        <v>31</v>
      </c>
      <c r="M18" s="1">
        <v>39504.69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/>
      <c r="Y18" s="1">
        <v>18747.89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>
        <v>66.069999999999993</v>
      </c>
      <c r="AF18" s="1" t="s">
        <v>26</v>
      </c>
      <c r="AG18" s="6">
        <f t="shared" si="0"/>
        <v>126841.36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6966.8</v>
      </c>
      <c r="H19" s="1" t="s">
        <v>26</v>
      </c>
      <c r="I19" s="1">
        <v>30</v>
      </c>
      <c r="J19" s="1">
        <v>60544.95</v>
      </c>
      <c r="K19" s="1" t="s">
        <v>26</v>
      </c>
      <c r="L19" s="1">
        <v>30</v>
      </c>
      <c r="M19" s="1">
        <v>35873.040000000001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/>
      <c r="Y19" s="1">
        <v>18747.89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>
        <v>66.069999999999993</v>
      </c>
      <c r="AF19" s="1" t="s">
        <v>26</v>
      </c>
      <c r="AG19" s="6">
        <f t="shared" si="0"/>
        <v>122198.75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6759.1</v>
      </c>
      <c r="H20" s="1" t="s">
        <v>26</v>
      </c>
      <c r="I20" s="1">
        <v>31</v>
      </c>
      <c r="J20" s="1">
        <v>71054.59</v>
      </c>
      <c r="K20" s="1" t="s">
        <v>26</v>
      </c>
      <c r="L20" s="1">
        <v>31</v>
      </c>
      <c r="M20" s="1">
        <v>48747.63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/>
      <c r="Y20" s="1">
        <v>18746.87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1">
        <v>66.069999999999993</v>
      </c>
      <c r="AF20" s="1" t="s">
        <v>26</v>
      </c>
      <c r="AG20" s="6">
        <f t="shared" si="0"/>
        <v>146961.46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1563626.72</v>
      </c>
    </row>
    <row r="25" spans="2:33" x14ac:dyDescent="0.25">
      <c r="H25" s="8">
        <f>D9+D10+D11+D12+D13+D14+G9+G10+G11+G12+G13+G14+J9+J10+J11+J12+J13+J14+M9+M10+M11+M12+M13+M14+V9+V10+V11+V12+V13+V14+Y9+Y10+Y11+Y12+Y13+Y14+AB9+AB10+AB11+AB12+AB13+AB14</f>
        <v>783640.99999999977</v>
      </c>
      <c r="K25">
        <f>D15+D16+D17+D18+D19+D20+G15+G16+G17+G18+G19+G20+J15+J16+J17+J18+J19+J20+M15+M16+M17+M18+M19+M20+V15+V16+V17+V18+V19+V20+Y15+Y16+Y17+Y18+Y19+Y20+AB15+AB16+AB17+AB18+AB19+AB20</f>
        <v>791004.47999999986</v>
      </c>
      <c r="AE25">
        <f>37.65*AG8*6</f>
        <v>746260.64999999991</v>
      </c>
      <c r="AF25">
        <f>AE25+73.12</f>
        <v>746333.7699999999</v>
      </c>
      <c r="AG25" s="9">
        <f>AG24/AG8/12</f>
        <v>39.443689016699459</v>
      </c>
    </row>
    <row r="26" spans="2:33" x14ac:dyDescent="0.25">
      <c r="H26">
        <f>37.65*AG8*6</f>
        <v>746260.64999999991</v>
      </c>
      <c r="K26">
        <f>41.23*AG8*6</f>
        <v>817219.83</v>
      </c>
      <c r="AE26">
        <f>41.23*AG8*6</f>
        <v>817219.83</v>
      </c>
      <c r="AF26">
        <f>AE26+73.12</f>
        <v>817292.95</v>
      </c>
    </row>
    <row r="27" spans="2:33" x14ac:dyDescent="0.25">
      <c r="H27" s="8">
        <f>H26-H25</f>
        <v>-37380.34999999986</v>
      </c>
      <c r="K27">
        <f>K26-K25</f>
        <v>26215.350000000093</v>
      </c>
      <c r="AE27">
        <f>AE25+AE26</f>
        <v>1563480.48</v>
      </c>
      <c r="AF27">
        <f>AF25+AF26</f>
        <v>1563626.7199999997</v>
      </c>
    </row>
    <row r="28" spans="2:33" x14ac:dyDescent="0.25">
      <c r="J28" s="1">
        <v>61770.81</v>
      </c>
      <c r="K28">
        <f>J28-930.42</f>
        <v>60840.39</v>
      </c>
      <c r="M28">
        <f>K28+991.29</f>
        <v>61831.68</v>
      </c>
      <c r="AE28" s="8">
        <f>AG24-AE27</f>
        <v>146.23999999999069</v>
      </c>
    </row>
    <row r="29" spans="2:33" x14ac:dyDescent="0.25">
      <c r="H29">
        <f>11165/12</f>
        <v>930.41666666666663</v>
      </c>
      <c r="J29" s="1">
        <v>55827.76</v>
      </c>
      <c r="K29">
        <f t="shared" ref="K29:K39" si="1">J29-930.42</f>
        <v>54897.340000000004</v>
      </c>
    </row>
    <row r="30" spans="2:33" x14ac:dyDescent="0.25">
      <c r="J30" s="1">
        <v>66376.600000000006</v>
      </c>
      <c r="K30">
        <f t="shared" si="1"/>
        <v>65446.180000000008</v>
      </c>
    </row>
    <row r="31" spans="2:33" x14ac:dyDescent="0.25">
      <c r="J31" s="1">
        <v>55540.79</v>
      </c>
      <c r="K31">
        <f t="shared" si="1"/>
        <v>54610.37</v>
      </c>
    </row>
    <row r="32" spans="2:33" x14ac:dyDescent="0.25">
      <c r="J32" s="1">
        <v>55077.39</v>
      </c>
      <c r="K32">
        <f t="shared" si="1"/>
        <v>54146.97</v>
      </c>
    </row>
    <row r="33" spans="10:11" x14ac:dyDescent="0.25">
      <c r="J33" s="1">
        <v>59006.47</v>
      </c>
      <c r="K33">
        <f t="shared" si="1"/>
        <v>58076.05</v>
      </c>
    </row>
    <row r="34" spans="10:11" x14ac:dyDescent="0.25">
      <c r="J34" s="1">
        <v>57941.69</v>
      </c>
      <c r="K34">
        <f t="shared" si="1"/>
        <v>57011.270000000004</v>
      </c>
    </row>
    <row r="35" spans="10:11" x14ac:dyDescent="0.25">
      <c r="J35" s="1">
        <v>58627.3</v>
      </c>
      <c r="K35">
        <f t="shared" si="1"/>
        <v>57696.880000000005</v>
      </c>
    </row>
    <row r="36" spans="10:11" x14ac:dyDescent="0.25">
      <c r="J36" s="1">
        <v>61859.25</v>
      </c>
      <c r="K36">
        <f t="shared" si="1"/>
        <v>60928.83</v>
      </c>
    </row>
    <row r="37" spans="10:11" x14ac:dyDescent="0.25">
      <c r="J37" s="1">
        <v>62030.49</v>
      </c>
      <c r="K37">
        <f t="shared" si="1"/>
        <v>61100.07</v>
      </c>
    </row>
    <row r="38" spans="10:11" x14ac:dyDescent="0.25">
      <c r="J38" s="1">
        <v>60544.95</v>
      </c>
      <c r="K38">
        <f t="shared" si="1"/>
        <v>59614.53</v>
      </c>
    </row>
    <row r="39" spans="10:11" x14ac:dyDescent="0.25">
      <c r="J39" s="1">
        <v>71054.59</v>
      </c>
      <c r="K39">
        <f t="shared" si="1"/>
        <v>70124.17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2026-03-02T12:40:59Z</dcterms:modified>
</cp:coreProperties>
</file>